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definedNames>
    <definedName function="false" hidden="true" localSheetId="0" name="_xlnm._FilterDatabase" vbProcedure="false">'Table 1'!$O$1:$O$34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<sst xmlns="http://schemas.openxmlformats.org/spreadsheetml/2006/main" count="197" uniqueCount="81">
  <si>
    <t xml:space="preserve">Додаток 5
до рішення міської ради
12 червня 2026 року №5314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</si>
  <si>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</si>
  <si>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 xml:space="preserve"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</si>
  <si>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 xml:space="preserve">№ з/п</t>
  </si>
  <si>
    <t xml:space="preserve">Найменування галузі (сектору) для публічного інвестування / публічного інвестиційного проєкту /  програми публічних інвестицій</t>
  </si>
  <si>
    <t xml:space="preserve">Унікальний ідентифікатор проєкту / програми</t>
  </si>
  <si>
    <t xml:space="preserve">Код Програмної класифікації видатків та кредитування місцевого бюджету</t>
  </si>
  <si>
    <t xml:space="preserve">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</si>
  <si>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</si>
  <si>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 xml:space="preserve">Період реалізації публічного інвестиційного проєкту / програми публічних інвестицій
(рік початку і завершення)</t>
  </si>
  <si>
    <t xml:space="preserve">Загальна вартість публічного інвестиційного проєкту / програми публічних інвестицій</t>
  </si>
  <si>
    <t xml:space="preserve"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</si>
  <si>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у тому числі за рахунок:</t>
  </si>
  <si>
    <t xml:space="preserve">коштів місцевого бюджету</t>
  </si>
  <si>
    <t xml:space="preserve">міжбюджетних трансфертів з державного бюджету</t>
  </si>
  <si>
    <t xml:space="preserve">міжбюджетних трансфертів з інших місцевих бюджетів</t>
  </si>
  <si>
    <t xml:space="preserve">місцевих запозичень</t>
  </si>
  <si>
    <t xml:space="preserve">інших джерел</t>
  </si>
  <si>
    <t xml:space="preserve">Освіта і наука</t>
  </si>
  <si>
    <t xml:space="preserve">Х</t>
  </si>
  <si>
    <t xml:space="preserve">Управлiння освiти Дубенської мiської ради</t>
  </si>
  <si>
    <t xml:space="preserve">X</t>
  </si>
  <si>
    <t xml:space="preserve">1.1</t>
  </si>
  <si>
    <t xml:space="preserve"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</si>
  <si>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 xml:space="preserve">221225-8AA7FAE4</t>
  </si>
  <si>
    <t xml:space="preserve">2023-2026 роки</t>
  </si>
  <si>
    <t xml:space="preserve"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</si>
  <si>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 xml:space="preserve">120226-68BC2CD7</t>
  </si>
  <si>
    <t xml:space="preserve">2025-2026 роки</t>
  </si>
  <si>
    <t xml:space="preserve">0619720</t>
  </si>
  <si>
    <t xml:space="preserve">Субвенція з місцевого бюджету на підготовку та реалізацію публічних інвестиційних проектів/ програм публічних інвестицій</t>
  </si>
  <si>
    <t xml:space="preserve">0619314</t>
  </si>
  <si>
    <t xml:space="preserve"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</si>
  <si>
    <t xml:space="preserve">0619312</t>
  </si>
  <si>
    <t xml:space="preserve"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</si>
  <si>
    <t xml:space="preserve">1.2</t>
  </si>
  <si>
    <t xml:space="preserve"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</si>
  <si>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 xml:space="preserve">190326-0F6CADFE</t>
  </si>
  <si>
    <t xml:space="preserve">2026 рік</t>
  </si>
  <si>
    <t xml:space="preserve">0611183</t>
  </si>
  <si>
    <t xml:space="preserve"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</si>
  <si>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 xml:space="preserve">0611184</t>
  </si>
  <si>
    <t xml:space="preserve"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</si>
  <si>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 xml:space="preserve">1.3</t>
  </si>
  <si>
    <t xml:space="preserve"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</si>
  <si>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 xml:space="preserve">300326-D1D2ADD8</t>
  </si>
  <si>
    <t xml:space="preserve">1.4</t>
  </si>
  <si>
    <t xml:space="preserve">Капітальний ремонт харчоблоку Дубенського ліцею №7 Дубенської міської ради</t>
  </si>
  <si>
    <t xml:space="preserve">131025-9CDF8C6D</t>
  </si>
  <si>
    <t xml:space="preserve">2026-2028 роки</t>
  </si>
  <si>
    <t xml:space="preserve">0611300</t>
  </si>
  <si>
    <t xml:space="preserve"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</si>
  <si>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 xml:space="preserve">Охорона здоров`я</t>
  </si>
  <si>
    <t xml:space="preserve">Вiддiл охорони здоров"я Дубенської мiської ради</t>
  </si>
  <si>
    <t xml:space="preserve">2.1</t>
  </si>
  <si>
    <t xml:space="preserve"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</si>
  <si>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 xml:space="preserve">210925-81BB78F5</t>
  </si>
  <si>
    <t xml:space="preserve">0719770</t>
  </si>
  <si>
    <t xml:space="preserve">Інші субвенції з місцевого бюджету</t>
  </si>
  <si>
    <t xml:space="preserve">Муніципальна інфраструктура та послуги</t>
  </si>
  <si>
    <t xml:space="preserve">Управлiння архiтектури, містобудування, житлово-комунального господарства та земельних відносин Дубенської мiської ради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</si>
  <si>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</si>
  <si>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 xml:space="preserve">060126-781FA37D</t>
  </si>
  <si>
    <t xml:space="preserve">Управлiння архiтектури, містобудування, житлово-комунального господларства та земельних відносин Дубенської мiської ради</t>
  </si>
  <si>
    <t xml:space="preserve">2.2</t>
  </si>
  <si>
    <t xml:space="preserve"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</si>
  <si>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 xml:space="preserve">291225-BO1DF205</t>
  </si>
  <si>
    <t xml:space="preserve">Реконструкція та розширення очисних споруд каналізації м. Дубно Рівненської області</t>
  </si>
  <si>
    <t xml:space="preserve">220925-950B29E7</t>
  </si>
  <si>
    <t xml:space="preserve">2026-2031 роки</t>
  </si>
  <si>
    <t xml:space="preserve">1616091</t>
  </si>
  <si>
    <t xml:space="preserve"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</si>
  <si>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 xml:space="preserve">Житло</t>
  </si>
  <si>
    <t xml:space="preserve">3.1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</si>
  <si>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</si>
  <si>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 xml:space="preserve">181225-08907454</t>
  </si>
  <si>
    <t xml:space="preserve"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</si>
  <si>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 xml:space="preserve">УСЬОГО</t>
  </si>
  <si>
    <t xml:space="preserve">Міський голова</t>
  </si>
  <si>
    <t xml:space="preserve"> </t>
  </si>
  <si>
    <t xml:space="preserve">Василь АНТОНЮК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</si>
</sst>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"/>
    <numFmt numFmtId="167" formatCode="@"/>
    <numFmt numFmtId="168" formatCode="0.00"/>
  </numFmts>
  <fonts count="29">
    <font>
      <sz val="10"/>
      <color rgb="FF000000"/>
      <name val="Times New Roman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Arial Cyr"/>
      <family val="0"/>
      <charset val="204"/>
    </font>
    <font>
      <sz val="10"/>
      <color theme="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0"/>
      <name val="Times New Roman"/>
      <family val="1"/>
      <charset val="204"/>
    </font>
    <font>
      <b val="true"/>
      <sz val="10"/>
      <name val="Times New Roman"/>
      <family val="1"/>
      <charset val="1"/>
    </font>
    <font>
      <b val="true"/>
      <sz val="10"/>
      <color theme="0"/>
      <name val="Times New Roman"/>
      <family val="1"/>
      <charset val="204"/>
    </font>
    <font>
      <b val="true"/>
      <sz val="13.5"/>
      <name val="Times New Roman"/>
      <family val="1"/>
      <charset val="1"/>
    </font>
    <font>
      <u val="single"/>
      <sz val="10"/>
      <color rgb="FF000000"/>
      <name val="Times New Roman"/>
      <family val="1"/>
      <charset val="204"/>
    </font>
    <font>
      <sz val="8"/>
      <name val="Times New Roman"/>
      <family val="1"/>
      <charset val="1"/>
    </font>
    <font>
      <sz val="8"/>
      <color rgb="FF000000"/>
      <name val="Times New Roman"/>
      <family val="1"/>
      <charset val="1"/>
    </font>
    <font>
      <b val="true"/>
      <sz val="8"/>
      <color rgb="FF000000"/>
      <name val="Times New Roman"/>
      <family val="1"/>
      <charset val="1"/>
    </font>
    <font>
      <b val="true"/>
      <sz val="8"/>
      <name val="Times New Roman"/>
      <family val="1"/>
      <charset val="1"/>
    </font>
    <font>
      <i val="true"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 val="true"/>
      <sz val="8"/>
      <color rgb="FF000000"/>
      <name val="Times New Roman"/>
      <family val="1"/>
      <charset val="204"/>
    </font>
    <font>
      <i val="true"/>
      <sz val="8"/>
      <name val="Times New Roman"/>
      <family val="1"/>
      <charset val="204"/>
    </font>
    <font>
      <sz val="7"/>
      <color rgb="FF333333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rgb="FF0000FF"/>
      <name val="Times New Roman"/>
      <family val="1"/>
      <charset val="1"/>
    </font>
    <font>
      <u val="single"/>
      <sz val="8.8"/>
      <color theme="10"/>
      <name val="Times New Roman"/>
      <family val="1"/>
      <charset val="204"/>
    </font>
    <font>
      <sz val="8"/>
      <color rgb="FF333333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theme="1" tint="0.4999"/>
      </bottom>
      <diagonal/>
    </border>
    <border diagonalUp="false" diagonalDown="false">
      <left style="thin">
        <color theme="1" tint="0.4999"/>
      </left>
      <right style="thin">
        <color theme="1" tint="0.4999"/>
      </right>
      <top style="thin">
        <color theme="1" tint="0.4999"/>
      </top>
      <bottom style="thin">
        <color theme="1" tint="0.4999"/>
      </bottom>
      <diagonal/>
    </border>
    <border diagonalUp="false" diagonalDown="false">
      <left style="thin">
        <color theme="1" tint="0.4999"/>
      </left>
      <right style="thin">
        <color theme="1" tint="0.4999"/>
      </right>
      <top style="thin">
        <color theme="1" tint="0.4999"/>
      </top>
      <bottom style="hair"/>
      <diagonal/>
    </border>
    <border diagonalUp="false" diagonalDown="false">
      <left style="thin">
        <color theme="1" tint="0.4999"/>
      </left>
      <right style="thin">
        <color theme="1" tint="0.4999"/>
      </right>
      <top style="hair"/>
      <bottom style="hair"/>
      <diagonal/>
    </border>
    <border diagonalUp="false" diagonalDown="false">
      <left style="thin">
        <color theme="1" tint="0.4999"/>
      </left>
      <right style="thin">
        <color theme="1" tint="0.4999"/>
      </right>
      <top style="hair"/>
      <bottom style="thin">
        <color theme="1" tint="0.4999"/>
      </bottom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0" xfId="22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0" xfId="22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15" fillId="0" borderId="2" xfId="0" applyFont="true" applyBorder="true" applyAlignment="true" applyProtection="false">
      <alignment horizontal="left" vertical="top" textRotation="0" wrapText="false" indent="1" shrinkToFit="tru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7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2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0" borderId="2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1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7" fontId="19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2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2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2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5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4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_додаток 6 2026" xfId="22"/>
    <cellStyle name="*unknown*" xfId="20" builtinId="8"/>
  </cellStyles>
  <dxfs count="3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  <dxf>
      <font>
        <b val="1"/>
        <i val="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zakon.rada.gov.ua/rada/show/988-2016-&#1088;" TargetMode="External"/><Relationship Id="rId2" Type="http://schemas.openxmlformats.org/officeDocument/2006/relationships/hyperlink" Target="https://zakon.rada.gov.ua/rada/show/988-2016-&#1088;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true"/>
  </sheetPr>
  <dimension ref="A1:O34"/>
  <sheetViews>
    <sheetView showFormulas="false" showGridLines="tru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O4" activeCellId="0" sqref="O4"/>
    </sheetView>
  </sheetViews>
  <sheetFormatPr defaultColWidth="8.6015625" defaultRowHeight="12.7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9.5"/>
    <col collapsed="false" customWidth="true" hidden="false" outlineLevel="0" max="3" min="3" style="0" width="9.83"/>
    <col collapsed="false" customWidth="true" hidden="false" outlineLevel="0" max="4" min="4" style="0" width="9.16"/>
    <col collapsed="false" customWidth="true" hidden="false" outlineLevel="0" max="5" min="5" style="0" width="18.16"/>
    <col collapsed="false" customWidth="true" hidden="false" outlineLevel="0" max="6" min="6" style="0" width="16.83"/>
    <col collapsed="false" customWidth="true" hidden="false" outlineLevel="0" max="7" min="7" style="0" width="11.16"/>
    <col collapsed="false" customWidth="true" hidden="false" outlineLevel="0" max="8" min="8" style="0" width="14"/>
    <col collapsed="false" customWidth="true" hidden="false" outlineLevel="0" max="9" min="9" style="0" width="14.16"/>
    <col collapsed="false" customWidth="true" hidden="false" outlineLevel="0" max="10" min="10" style="0" width="11.83"/>
    <col collapsed="false" customWidth="true" hidden="false" outlineLevel="0" max="11" min="11" style="0" width="10.83"/>
    <col collapsed="false" customWidth="true" hidden="false" outlineLevel="0" max="12" min="12" style="0" width="9"/>
    <col collapsed="false" customWidth="true" hidden="false" outlineLevel="0" max="13" min="13" style="0" width="7.83"/>
    <col collapsed="false" customWidth="true" hidden="false" outlineLevel="0" max="14" min="14" style="0" width="5.33"/>
    <col collapsed="false" customWidth="true" hidden="false" outlineLevel="0" max="15" min="15" style="1" width="9.33"/>
  </cols>
  <sheetData>
    <row r="1" customFormat="false" ht="54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K1" s="3" t="s">
        <v>0</v>
      </c>
      <c r="L1" s="3"/>
      <c r="M1" s="3"/>
      <c r="N1" s="4"/>
      <c r="O1" s="5"/>
    </row>
    <row r="2" customFormat="false" ht="27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customFormat="false" ht="12" hidden="false" customHeight="true" outlineLevel="0" collapsed="false">
      <c r="A3" s="8"/>
      <c r="B3" s="9" t="n">
        <v>1755500000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customFormat="false" ht="12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customFormat="false" ht="21" hidden="false" customHeight="true" outlineLevel="0" collapsed="false">
      <c r="A5" s="14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15" t="s">
        <v>11</v>
      </c>
      <c r="J5" s="16" t="s">
        <v>12</v>
      </c>
      <c r="K5" s="16"/>
      <c r="L5" s="16"/>
      <c r="M5" s="16"/>
      <c r="N5" s="16"/>
      <c r="O5" s="17"/>
    </row>
    <row r="6" customFormat="false" ht="92.25" hidden="false" customHeight="true" outlineLevel="0" collapsed="false">
      <c r="A6" s="14"/>
      <c r="B6" s="15"/>
      <c r="C6" s="15"/>
      <c r="D6" s="15"/>
      <c r="E6" s="15"/>
      <c r="F6" s="15"/>
      <c r="G6" s="15"/>
      <c r="H6" s="15"/>
      <c r="I6" s="15"/>
      <c r="J6" s="15" t="s">
        <v>13</v>
      </c>
      <c r="K6" s="15" t="s">
        <v>14</v>
      </c>
      <c r="L6" s="15" t="s">
        <v>15</v>
      </c>
      <c r="M6" s="15" t="s">
        <v>16</v>
      </c>
      <c r="N6" s="15" t="s">
        <v>17</v>
      </c>
      <c r="O6" s="18"/>
    </row>
    <row r="7" customFormat="false" ht="12.75" hidden="false" customHeight="true" outlineLevel="0" collapsed="false">
      <c r="A7" s="19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9" t="n">
        <v>6</v>
      </c>
      <c r="G7" s="19" t="n">
        <v>7</v>
      </c>
      <c r="H7" s="19" t="n">
        <v>8</v>
      </c>
      <c r="I7" s="19" t="n">
        <v>9</v>
      </c>
      <c r="J7" s="20" t="n">
        <v>10</v>
      </c>
      <c r="K7" s="19" t="n">
        <v>11</v>
      </c>
      <c r="L7" s="19" t="n">
        <v>12</v>
      </c>
      <c r="M7" s="19" t="n">
        <v>13</v>
      </c>
      <c r="N7" s="19" t="n">
        <v>14</v>
      </c>
      <c r="O7" s="21"/>
    </row>
    <row r="8" customFormat="false" ht="23.25" hidden="false" customHeight="true" outlineLevel="0" collapsed="false">
      <c r="A8" s="22" t="n">
        <v>1</v>
      </c>
      <c r="B8" s="23" t="s">
        <v>18</v>
      </c>
      <c r="C8" s="24" t="s">
        <v>19</v>
      </c>
      <c r="D8" s="24" t="s">
        <v>19</v>
      </c>
      <c r="E8" s="24" t="s">
        <v>19</v>
      </c>
      <c r="F8" s="23" t="s">
        <v>20</v>
      </c>
      <c r="G8" s="25" t="s">
        <v>21</v>
      </c>
      <c r="H8" s="26" t="s">
        <v>21</v>
      </c>
      <c r="I8" s="27" t="n">
        <f aca="false">J8+K8+L8+M8+N8</f>
        <v>1033700</v>
      </c>
      <c r="J8" s="28" t="n">
        <f aca="false">J11+J15+J19+J12</f>
        <v>13700</v>
      </c>
      <c r="K8" s="28" t="n">
        <f aca="false">K11+K15+K19+K12+K14+K10</f>
        <v>1020000</v>
      </c>
      <c r="L8" s="28" t="n">
        <f aca="false">L11+L15+L19+L12</f>
        <v>0</v>
      </c>
      <c r="M8" s="27" t="n">
        <f aca="false">M9</f>
        <v>0</v>
      </c>
      <c r="N8" s="27" t="n">
        <f aca="false">N9</f>
        <v>0</v>
      </c>
      <c r="O8" s="29" t="n">
        <v>1</v>
      </c>
    </row>
    <row r="9" customFormat="false" ht="75" hidden="true" customHeight="true" outlineLevel="0" collapsed="false">
      <c r="A9" s="30" t="s">
        <v>22</v>
      </c>
      <c r="B9" s="31" t="s">
        <v>23</v>
      </c>
      <c r="C9" s="32" t="s">
        <v>24</v>
      </c>
      <c r="D9" s="16" t="s">
        <v>19</v>
      </c>
      <c r="E9" s="16" t="s">
        <v>19</v>
      </c>
      <c r="F9" s="25" t="s">
        <v>20</v>
      </c>
      <c r="G9" s="25" t="s">
        <v>25</v>
      </c>
      <c r="H9" s="28" t="n">
        <v>26272056</v>
      </c>
      <c r="I9" s="28" t="n">
        <f aca="false">J9+K9</f>
        <v>0</v>
      </c>
      <c r="J9" s="28" t="n">
        <f aca="false">J12</f>
        <v>0</v>
      </c>
      <c r="K9" s="28" t="n">
        <v>0</v>
      </c>
      <c r="L9" s="28" t="n">
        <v>0</v>
      </c>
      <c r="M9" s="28" t="n">
        <v>0</v>
      </c>
      <c r="N9" s="28" t="n">
        <v>0</v>
      </c>
      <c r="O9" s="33" t="n">
        <v>0</v>
      </c>
    </row>
    <row r="10" customFormat="false" ht="106.5" hidden="false" customHeight="true" outlineLevel="0" collapsed="false">
      <c r="A10" s="34" t="s">
        <v>22</v>
      </c>
      <c r="B10" s="35" t="s">
        <v>26</v>
      </c>
      <c r="C10" s="36" t="s">
        <v>27</v>
      </c>
      <c r="D10" s="37" t="s">
        <v>19</v>
      </c>
      <c r="E10" s="37" t="s">
        <v>19</v>
      </c>
      <c r="F10" s="38" t="s">
        <v>20</v>
      </c>
      <c r="G10" s="38" t="s">
        <v>28</v>
      </c>
      <c r="H10" s="39" t="n">
        <v>15972542</v>
      </c>
      <c r="I10" s="39" t="n">
        <f aca="false">J10+K10</f>
        <v>896700</v>
      </c>
      <c r="J10" s="39" t="n">
        <v>0</v>
      </c>
      <c r="K10" s="39" t="n">
        <v>896700</v>
      </c>
      <c r="L10" s="39" t="n">
        <v>0</v>
      </c>
      <c r="M10" s="39" t="n">
        <v>0</v>
      </c>
      <c r="N10" s="39" t="n">
        <v>0</v>
      </c>
      <c r="O10" s="21" t="n">
        <v>1</v>
      </c>
    </row>
    <row r="11" customFormat="false" ht="96" hidden="true" customHeight="true" outlineLevel="0" collapsed="false">
      <c r="A11" s="16" t="s">
        <v>19</v>
      </c>
      <c r="B11" s="16" t="s">
        <v>19</v>
      </c>
      <c r="C11" s="16" t="s">
        <v>19</v>
      </c>
      <c r="D11" s="40" t="s">
        <v>29</v>
      </c>
      <c r="E11" s="25" t="s">
        <v>30</v>
      </c>
      <c r="F11" s="25" t="s">
        <v>20</v>
      </c>
      <c r="G11" s="25" t="s">
        <v>21</v>
      </c>
      <c r="H11" s="26" t="s">
        <v>21</v>
      </c>
      <c r="I11" s="28" t="n">
        <f aca="false">J11</f>
        <v>0</v>
      </c>
      <c r="J11" s="28" t="n">
        <v>0</v>
      </c>
      <c r="K11" s="28" t="n">
        <v>0</v>
      </c>
      <c r="L11" s="28" t="n">
        <v>0</v>
      </c>
      <c r="M11" s="28" t="n">
        <v>0</v>
      </c>
      <c r="N11" s="28" t="n">
        <v>0</v>
      </c>
      <c r="O11" s="1" t="n">
        <v>0</v>
      </c>
    </row>
    <row r="12" customFormat="false" ht="171.75" hidden="true" customHeight="true" outlineLevel="0" collapsed="false">
      <c r="A12" s="16" t="s">
        <v>19</v>
      </c>
      <c r="B12" s="16" t="s">
        <v>19</v>
      </c>
      <c r="C12" s="16" t="s">
        <v>19</v>
      </c>
      <c r="D12" s="40" t="s">
        <v>31</v>
      </c>
      <c r="E12" s="41" t="s">
        <v>32</v>
      </c>
      <c r="F12" s="42" t="s">
        <v>20</v>
      </c>
      <c r="G12" s="25" t="s">
        <v>19</v>
      </c>
      <c r="H12" s="26" t="s">
        <v>19</v>
      </c>
      <c r="I12" s="28" t="n">
        <f aca="false">J12+K12</f>
        <v>0</v>
      </c>
      <c r="J12" s="28" t="n">
        <v>0</v>
      </c>
      <c r="K12" s="28"/>
      <c r="L12" s="28" t="n">
        <v>0</v>
      </c>
      <c r="M12" s="28" t="n">
        <v>0</v>
      </c>
      <c r="N12" s="28" t="n">
        <v>0</v>
      </c>
      <c r="O12" s="1" t="n">
        <v>0</v>
      </c>
    </row>
    <row r="13" customFormat="false" ht="198" hidden="false" customHeight="true" outlineLevel="0" collapsed="false">
      <c r="A13" s="16" t="s">
        <v>19</v>
      </c>
      <c r="B13" s="16" t="s">
        <v>19</v>
      </c>
      <c r="C13" s="16" t="s">
        <v>19</v>
      </c>
      <c r="D13" s="40" t="s">
        <v>33</v>
      </c>
      <c r="E13" s="43" t="s">
        <v>34</v>
      </c>
      <c r="F13" s="42" t="s">
        <v>20</v>
      </c>
      <c r="G13" s="42" t="s">
        <v>19</v>
      </c>
      <c r="H13" s="26" t="s">
        <v>19</v>
      </c>
      <c r="I13" s="28" t="n">
        <f aca="false">J13+K13</f>
        <v>896700</v>
      </c>
      <c r="J13" s="28" t="n">
        <v>0</v>
      </c>
      <c r="K13" s="28" t="n">
        <v>896700</v>
      </c>
      <c r="L13" s="28" t="n">
        <v>0</v>
      </c>
      <c r="M13" s="28" t="n">
        <v>0</v>
      </c>
      <c r="N13" s="28" t="n">
        <v>0</v>
      </c>
      <c r="O13" s="1" t="n">
        <v>1</v>
      </c>
    </row>
    <row r="14" customFormat="false" ht="109.5" hidden="false" customHeight="true" outlineLevel="0" collapsed="false">
      <c r="A14" s="30" t="s">
        <v>35</v>
      </c>
      <c r="B14" s="44" t="s">
        <v>36</v>
      </c>
      <c r="C14" s="36" t="s">
        <v>37</v>
      </c>
      <c r="D14" s="37" t="s">
        <v>19</v>
      </c>
      <c r="E14" s="45" t="s">
        <v>19</v>
      </c>
      <c r="F14" s="46" t="s">
        <v>20</v>
      </c>
      <c r="G14" s="47" t="s">
        <v>38</v>
      </c>
      <c r="H14" s="48" t="n">
        <v>1066700</v>
      </c>
      <c r="I14" s="39" t="n">
        <f aca="false">J14+K14</f>
        <v>137000</v>
      </c>
      <c r="J14" s="39" t="n">
        <f aca="false">J15</f>
        <v>13700</v>
      </c>
      <c r="K14" s="39" t="n">
        <f aca="false">K16</f>
        <v>123300</v>
      </c>
      <c r="L14" s="39" t="n">
        <v>0</v>
      </c>
      <c r="M14" s="39" t="n">
        <v>0</v>
      </c>
      <c r="N14" s="39" t="n">
        <v>0</v>
      </c>
      <c r="O14" s="1" t="n">
        <v>1</v>
      </c>
    </row>
    <row r="15" customFormat="false" ht="146.25" hidden="false" customHeight="true" outlineLevel="0" collapsed="false">
      <c r="A15" s="16" t="s">
        <v>19</v>
      </c>
      <c r="B15" s="16" t="s">
        <v>19</v>
      </c>
      <c r="C15" s="16" t="s">
        <v>19</v>
      </c>
      <c r="D15" s="49" t="s">
        <v>39</v>
      </c>
      <c r="E15" s="50" t="s">
        <v>40</v>
      </c>
      <c r="F15" s="25" t="s">
        <v>20</v>
      </c>
      <c r="G15" s="16" t="s">
        <v>19</v>
      </c>
      <c r="H15" s="16" t="s">
        <v>19</v>
      </c>
      <c r="I15" s="51" t="n">
        <f aca="false">J15+K15</f>
        <v>13700</v>
      </c>
      <c r="J15" s="51" t="n">
        <v>13700</v>
      </c>
      <c r="K15" s="28" t="n">
        <v>0</v>
      </c>
      <c r="L15" s="28" t="n">
        <v>0</v>
      </c>
      <c r="M15" s="28" t="n">
        <v>0</v>
      </c>
      <c r="N15" s="28" t="n">
        <v>0</v>
      </c>
      <c r="O15" s="1" t="n">
        <v>1</v>
      </c>
    </row>
    <row r="16" customFormat="false" ht="138" hidden="false" customHeight="true" outlineLevel="0" collapsed="false">
      <c r="A16" s="16" t="s">
        <v>19</v>
      </c>
      <c r="B16" s="16" t="s">
        <v>19</v>
      </c>
      <c r="C16" s="16" t="s">
        <v>19</v>
      </c>
      <c r="D16" s="49" t="s">
        <v>41</v>
      </c>
      <c r="E16" s="52" t="s">
        <v>42</v>
      </c>
      <c r="F16" s="25" t="s">
        <v>20</v>
      </c>
      <c r="G16" s="16" t="s">
        <v>19</v>
      </c>
      <c r="H16" s="16" t="s">
        <v>19</v>
      </c>
      <c r="I16" s="51" t="n">
        <f aca="false">J16+K16</f>
        <v>123300</v>
      </c>
      <c r="J16" s="28" t="n">
        <v>0</v>
      </c>
      <c r="K16" s="28" t="n">
        <v>123300</v>
      </c>
      <c r="L16" s="28" t="n">
        <v>0</v>
      </c>
      <c r="M16" s="28" t="n">
        <v>0</v>
      </c>
      <c r="N16" s="28" t="n">
        <v>0</v>
      </c>
      <c r="O16" s="1" t="n">
        <v>1</v>
      </c>
    </row>
    <row r="17" customFormat="false" ht="156" hidden="false" customHeight="true" outlineLevel="0" collapsed="false">
      <c r="A17" s="53" t="s">
        <v>43</v>
      </c>
      <c r="B17" s="54" t="s">
        <v>44</v>
      </c>
      <c r="C17" s="36" t="s">
        <v>45</v>
      </c>
      <c r="D17" s="37" t="s">
        <v>19</v>
      </c>
      <c r="E17" s="37" t="s">
        <v>19</v>
      </c>
      <c r="F17" s="38" t="s">
        <v>20</v>
      </c>
      <c r="G17" s="36" t="s">
        <v>38</v>
      </c>
      <c r="H17" s="39" t="n">
        <v>827518</v>
      </c>
      <c r="I17" s="39" t="n">
        <f aca="false">J17+K17</f>
        <v>80752</v>
      </c>
      <c r="J17" s="39" t="n">
        <v>80752</v>
      </c>
      <c r="K17" s="39" t="n">
        <v>0</v>
      </c>
      <c r="L17" s="39" t="n">
        <v>0</v>
      </c>
      <c r="M17" s="39" t="n">
        <v>0</v>
      </c>
      <c r="N17" s="39" t="n">
        <v>0</v>
      </c>
      <c r="O17" s="1" t="n">
        <v>1</v>
      </c>
    </row>
    <row r="18" customFormat="false" ht="64.5" hidden="false" customHeight="true" outlineLevel="0" collapsed="false">
      <c r="A18" s="53" t="s">
        <v>46</v>
      </c>
      <c r="B18" s="54" t="s">
        <v>47</v>
      </c>
      <c r="C18" s="36" t="s">
        <v>48</v>
      </c>
      <c r="D18" s="37" t="s">
        <v>19</v>
      </c>
      <c r="E18" s="37" t="s">
        <v>19</v>
      </c>
      <c r="F18" s="38" t="s">
        <v>20</v>
      </c>
      <c r="G18" s="36" t="s">
        <v>49</v>
      </c>
      <c r="H18" s="39" t="n">
        <v>16602000</v>
      </c>
      <c r="I18" s="39" t="n">
        <f aca="false">J18+K18</f>
        <v>-80752</v>
      </c>
      <c r="J18" s="39" t="n">
        <v>-80752</v>
      </c>
      <c r="K18" s="39" t="n">
        <v>0</v>
      </c>
      <c r="L18" s="39" t="n">
        <v>0</v>
      </c>
      <c r="M18" s="39" t="n">
        <v>0</v>
      </c>
      <c r="N18" s="39" t="n">
        <v>0</v>
      </c>
      <c r="O18" s="1" t="n">
        <v>1</v>
      </c>
    </row>
    <row r="19" customFormat="false" ht="80.25" hidden="false" customHeight="true" outlineLevel="0" collapsed="false">
      <c r="A19" s="16" t="s">
        <v>19</v>
      </c>
      <c r="B19" s="16" t="s">
        <v>19</v>
      </c>
      <c r="C19" s="16" t="s">
        <v>19</v>
      </c>
      <c r="D19" s="40" t="s">
        <v>50</v>
      </c>
      <c r="E19" s="25" t="s">
        <v>51</v>
      </c>
      <c r="F19" s="25" t="s">
        <v>20</v>
      </c>
      <c r="G19" s="16" t="s">
        <v>19</v>
      </c>
      <c r="H19" s="16" t="s">
        <v>19</v>
      </c>
      <c r="I19" s="28" t="n">
        <f aca="false">J19+K19</f>
        <v>0</v>
      </c>
      <c r="J19" s="28" t="n">
        <v>0</v>
      </c>
      <c r="K19" s="28" t="n">
        <v>0</v>
      </c>
      <c r="L19" s="28" t="n">
        <v>0</v>
      </c>
      <c r="M19" s="28" t="n">
        <v>0</v>
      </c>
      <c r="N19" s="28" t="n">
        <v>0</v>
      </c>
      <c r="O19" s="1" t="n">
        <v>1</v>
      </c>
    </row>
    <row r="20" customFormat="false" ht="44.25" hidden="true" customHeight="true" outlineLevel="0" collapsed="false">
      <c r="A20" s="22" t="n">
        <v>2</v>
      </c>
      <c r="B20" s="25" t="s">
        <v>52</v>
      </c>
      <c r="C20" s="25" t="s">
        <v>21</v>
      </c>
      <c r="D20" s="25" t="s">
        <v>21</v>
      </c>
      <c r="E20" s="25" t="s">
        <v>21</v>
      </c>
      <c r="F20" s="25" t="s">
        <v>53</v>
      </c>
      <c r="G20" s="25" t="s">
        <v>21</v>
      </c>
      <c r="H20" s="26" t="s">
        <v>21</v>
      </c>
      <c r="I20" s="27" t="n">
        <f aca="false">I21</f>
        <v>0</v>
      </c>
      <c r="J20" s="27" t="n">
        <f aca="false">J21</f>
        <v>0</v>
      </c>
      <c r="K20" s="27" t="n">
        <f aca="false">K21</f>
        <v>0</v>
      </c>
      <c r="L20" s="27" t="n">
        <f aca="false">L21</f>
        <v>0</v>
      </c>
      <c r="M20" s="27" t="n">
        <f aca="false">M21</f>
        <v>0</v>
      </c>
      <c r="N20" s="27" t="n">
        <f aca="false">N21</f>
        <v>0</v>
      </c>
      <c r="O20" s="1" t="n">
        <v>0</v>
      </c>
    </row>
    <row r="21" customFormat="false" ht="183" hidden="true" customHeight="true" outlineLevel="0" collapsed="false">
      <c r="A21" s="55" t="s">
        <v>54</v>
      </c>
      <c r="B21" s="25" t="s">
        <v>55</v>
      </c>
      <c r="C21" s="25" t="s">
        <v>56</v>
      </c>
      <c r="D21" s="25" t="s">
        <v>57</v>
      </c>
      <c r="E21" s="25" t="s">
        <v>21</v>
      </c>
      <c r="F21" s="25" t="s">
        <v>53</v>
      </c>
      <c r="G21" s="25" t="s">
        <v>28</v>
      </c>
      <c r="H21" s="28" t="n">
        <v>79664634</v>
      </c>
      <c r="I21" s="28"/>
      <c r="J21" s="28"/>
      <c r="K21" s="28" t="n">
        <v>0</v>
      </c>
      <c r="L21" s="28" t="n">
        <v>0</v>
      </c>
      <c r="M21" s="28" t="n">
        <v>0</v>
      </c>
      <c r="N21" s="28" t="n">
        <v>0</v>
      </c>
      <c r="O21" s="1" t="n">
        <v>0</v>
      </c>
    </row>
    <row r="22" customFormat="false" ht="54" hidden="true" customHeight="true" outlineLevel="0" collapsed="false">
      <c r="A22" s="56" t="s">
        <v>21</v>
      </c>
      <c r="B22" s="25" t="s">
        <v>21</v>
      </c>
      <c r="C22" s="25" t="s">
        <v>21</v>
      </c>
      <c r="D22" s="25" t="s">
        <v>21</v>
      </c>
      <c r="E22" s="25" t="s">
        <v>58</v>
      </c>
      <c r="F22" s="25" t="s">
        <v>53</v>
      </c>
      <c r="G22" s="25" t="s">
        <v>21</v>
      </c>
      <c r="H22" s="26" t="s">
        <v>21</v>
      </c>
      <c r="I22" s="28"/>
      <c r="J22" s="28"/>
      <c r="K22" s="28" t="n">
        <v>0</v>
      </c>
      <c r="L22" s="28" t="n">
        <v>0</v>
      </c>
      <c r="M22" s="28" t="n">
        <v>0</v>
      </c>
      <c r="N22" s="28" t="n">
        <v>0</v>
      </c>
      <c r="O22" s="1" t="n">
        <v>0</v>
      </c>
    </row>
    <row r="23" customFormat="false" ht="84.75" hidden="false" customHeight="true" outlineLevel="0" collapsed="false">
      <c r="A23" s="57" t="n">
        <v>2</v>
      </c>
      <c r="B23" s="23" t="s">
        <v>59</v>
      </c>
      <c r="C23" s="23" t="s">
        <v>21</v>
      </c>
      <c r="D23" s="23" t="s">
        <v>21</v>
      </c>
      <c r="E23" s="23" t="s">
        <v>21</v>
      </c>
      <c r="F23" s="23" t="s">
        <v>60</v>
      </c>
      <c r="G23" s="23" t="s">
        <v>21</v>
      </c>
      <c r="H23" s="58" t="s">
        <v>21</v>
      </c>
      <c r="I23" s="27" t="n">
        <f aca="false">I24+I25+I26</f>
        <v>-300000</v>
      </c>
      <c r="J23" s="27" t="n">
        <f aca="false">J24+J25+J26</f>
        <v>-300000</v>
      </c>
      <c r="K23" s="27" t="n">
        <f aca="false">K24+K25+K26</f>
        <v>0</v>
      </c>
      <c r="L23" s="27" t="n">
        <f aca="false">L24+L25+L26</f>
        <v>0</v>
      </c>
      <c r="M23" s="27" t="n">
        <f aca="false">M24+M25+M26</f>
        <v>0</v>
      </c>
      <c r="N23" s="27" t="n">
        <f aca="false">N24+N25+N26</f>
        <v>0</v>
      </c>
      <c r="O23" s="1" t="n">
        <v>1</v>
      </c>
    </row>
    <row r="24" customFormat="false" ht="96" hidden="true" customHeight="true" outlineLevel="0" collapsed="false">
      <c r="A24" s="30" t="s">
        <v>54</v>
      </c>
      <c r="B24" s="59" t="s">
        <v>61</v>
      </c>
      <c r="C24" s="25" t="s">
        <v>62</v>
      </c>
      <c r="D24" s="25" t="s">
        <v>21</v>
      </c>
      <c r="E24" s="25" t="s">
        <v>21</v>
      </c>
      <c r="F24" s="25" t="s">
        <v>63</v>
      </c>
      <c r="G24" s="25" t="s">
        <v>25</v>
      </c>
      <c r="H24" s="28"/>
      <c r="I24" s="28"/>
      <c r="J24" s="28"/>
      <c r="K24" s="28" t="n">
        <v>0</v>
      </c>
      <c r="L24" s="28" t="n">
        <v>0</v>
      </c>
      <c r="M24" s="28" t="n">
        <v>0</v>
      </c>
      <c r="N24" s="28" t="n">
        <v>0</v>
      </c>
      <c r="O24" s="1" t="n">
        <v>0</v>
      </c>
    </row>
    <row r="25" customFormat="false" ht="132" hidden="true" customHeight="true" outlineLevel="0" collapsed="false">
      <c r="A25" s="30" t="s">
        <v>64</v>
      </c>
      <c r="B25" s="59" t="s">
        <v>65</v>
      </c>
      <c r="C25" s="25" t="s">
        <v>66</v>
      </c>
      <c r="D25" s="25" t="s">
        <v>21</v>
      </c>
      <c r="E25" s="25" t="s">
        <v>21</v>
      </c>
      <c r="F25" s="25" t="s">
        <v>63</v>
      </c>
      <c r="G25" s="25" t="s">
        <v>25</v>
      </c>
      <c r="H25" s="28"/>
      <c r="I25" s="28"/>
      <c r="J25" s="28"/>
      <c r="K25" s="28" t="n">
        <v>0</v>
      </c>
      <c r="L25" s="28" t="n">
        <v>0</v>
      </c>
      <c r="M25" s="28" t="n">
        <v>0</v>
      </c>
      <c r="N25" s="28" t="n">
        <v>0</v>
      </c>
      <c r="O25" s="1" t="n">
        <v>0</v>
      </c>
    </row>
    <row r="26" customFormat="false" ht="79.5" hidden="false" customHeight="true" outlineLevel="0" collapsed="false">
      <c r="A26" s="53" t="s">
        <v>54</v>
      </c>
      <c r="B26" s="44" t="s">
        <v>67</v>
      </c>
      <c r="C26" s="38" t="s">
        <v>68</v>
      </c>
      <c r="D26" s="38" t="s">
        <v>21</v>
      </c>
      <c r="E26" s="38" t="s">
        <v>21</v>
      </c>
      <c r="F26" s="38" t="s">
        <v>60</v>
      </c>
      <c r="G26" s="38" t="s">
        <v>69</v>
      </c>
      <c r="H26" s="39" t="n">
        <v>820347785</v>
      </c>
      <c r="I26" s="39" t="n">
        <v>-300000</v>
      </c>
      <c r="J26" s="39" t="n">
        <v>-300000</v>
      </c>
      <c r="K26" s="39" t="n">
        <v>0</v>
      </c>
      <c r="L26" s="39" t="n">
        <v>0</v>
      </c>
      <c r="M26" s="39" t="n">
        <v>0</v>
      </c>
      <c r="N26" s="39" t="n">
        <v>0</v>
      </c>
      <c r="O26" s="1" t="n">
        <v>1</v>
      </c>
    </row>
    <row r="27" customFormat="false" ht="99" hidden="false" customHeight="true" outlineLevel="0" collapsed="false">
      <c r="A27" s="56" t="s">
        <v>21</v>
      </c>
      <c r="B27" s="25" t="s">
        <v>21</v>
      </c>
      <c r="C27" s="25" t="s">
        <v>21</v>
      </c>
      <c r="D27" s="25" t="s">
        <v>70</v>
      </c>
      <c r="E27" s="25" t="s">
        <v>71</v>
      </c>
      <c r="F27" s="25" t="s">
        <v>60</v>
      </c>
      <c r="G27" s="25" t="s">
        <v>21</v>
      </c>
      <c r="H27" s="26" t="s">
        <v>21</v>
      </c>
      <c r="I27" s="28" t="n">
        <f aca="false">I25+I24+I26</f>
        <v>-300000</v>
      </c>
      <c r="J27" s="28" t="n">
        <f aca="false">J25+J24+J26</f>
        <v>-300000</v>
      </c>
      <c r="K27" s="28" t="n">
        <f aca="false">K25+K24</f>
        <v>0</v>
      </c>
      <c r="L27" s="28" t="n">
        <f aca="false">L25+L24</f>
        <v>0</v>
      </c>
      <c r="M27" s="28" t="n">
        <f aca="false">M25+M24</f>
        <v>0</v>
      </c>
      <c r="N27" s="28" t="n">
        <f aca="false">N25+N24</f>
        <v>0</v>
      </c>
      <c r="O27" s="1" t="n">
        <v>1</v>
      </c>
    </row>
    <row r="28" customFormat="false" ht="81" hidden="false" customHeight="true" outlineLevel="0" collapsed="false">
      <c r="A28" s="57" t="n">
        <v>3</v>
      </c>
      <c r="B28" s="23" t="s">
        <v>72</v>
      </c>
      <c r="C28" s="23" t="s">
        <v>21</v>
      </c>
      <c r="D28" s="23" t="s">
        <v>21</v>
      </c>
      <c r="E28" s="23" t="s">
        <v>21</v>
      </c>
      <c r="F28" s="23" t="s">
        <v>60</v>
      </c>
      <c r="G28" s="23" t="s">
        <v>21</v>
      </c>
      <c r="H28" s="58" t="s">
        <v>21</v>
      </c>
      <c r="I28" s="27" t="n">
        <f aca="false">I29</f>
        <v>300000</v>
      </c>
      <c r="J28" s="27" t="n">
        <f aca="false">J29</f>
        <v>300000</v>
      </c>
      <c r="K28" s="27" t="n">
        <f aca="false">K29</f>
        <v>0</v>
      </c>
      <c r="L28" s="27" t="n">
        <f aca="false">L29</f>
        <v>0</v>
      </c>
      <c r="M28" s="27" t="n">
        <f aca="false">M29</f>
        <v>0</v>
      </c>
      <c r="N28" s="27" t="n">
        <f aca="false">N29</f>
        <v>0</v>
      </c>
      <c r="O28" s="1" t="n">
        <v>1</v>
      </c>
    </row>
    <row r="29" customFormat="false" ht="93" hidden="false" customHeight="true" outlineLevel="0" collapsed="false">
      <c r="A29" s="53" t="s">
        <v>73</v>
      </c>
      <c r="B29" s="44" t="s">
        <v>74</v>
      </c>
      <c r="C29" s="60" t="s">
        <v>75</v>
      </c>
      <c r="D29" s="38" t="s">
        <v>21</v>
      </c>
      <c r="E29" s="38" t="s">
        <v>21</v>
      </c>
      <c r="F29" s="38" t="s">
        <v>60</v>
      </c>
      <c r="G29" s="38" t="s">
        <v>25</v>
      </c>
      <c r="H29" s="39" t="n">
        <v>270736360</v>
      </c>
      <c r="I29" s="39" t="n">
        <f aca="false">J29+K29+L29+N29</f>
        <v>300000</v>
      </c>
      <c r="J29" s="39" t="n">
        <v>300000</v>
      </c>
      <c r="K29" s="39" t="n">
        <v>0</v>
      </c>
      <c r="L29" s="39" t="n">
        <v>0</v>
      </c>
      <c r="M29" s="39" t="n">
        <v>0</v>
      </c>
      <c r="N29" s="39" t="n">
        <v>0</v>
      </c>
      <c r="O29" s="1" t="n">
        <v>1</v>
      </c>
    </row>
    <row r="30" customFormat="false" ht="87" hidden="false" customHeight="true" outlineLevel="0" collapsed="false">
      <c r="A30" s="56" t="s">
        <v>21</v>
      </c>
      <c r="B30" s="25" t="s">
        <v>21</v>
      </c>
      <c r="C30" s="25" t="s">
        <v>21</v>
      </c>
      <c r="D30" s="25" t="n">
        <v>1616081</v>
      </c>
      <c r="E30" s="61" t="s">
        <v>76</v>
      </c>
      <c r="F30" s="25" t="s">
        <v>60</v>
      </c>
      <c r="G30" s="25" t="s">
        <v>21</v>
      </c>
      <c r="H30" s="26" t="s">
        <v>21</v>
      </c>
      <c r="I30" s="39" t="n">
        <f aca="false">J30+K30+L30+N30</f>
        <v>300000</v>
      </c>
      <c r="J30" s="39" t="n">
        <v>300000</v>
      </c>
      <c r="K30" s="28" t="n">
        <v>0</v>
      </c>
      <c r="L30" s="28" t="n">
        <v>0</v>
      </c>
      <c r="M30" s="28" t="n">
        <v>0</v>
      </c>
      <c r="N30" s="28" t="n">
        <v>0</v>
      </c>
      <c r="O30" s="1" t="n">
        <v>1</v>
      </c>
    </row>
    <row r="31" customFormat="false" ht="27" hidden="false" customHeight="true" outlineLevel="0" collapsed="false">
      <c r="A31" s="62" t="s">
        <v>19</v>
      </c>
      <c r="B31" s="62" t="s">
        <v>19</v>
      </c>
      <c r="C31" s="62" t="s">
        <v>19</v>
      </c>
      <c r="D31" s="63"/>
      <c r="E31" s="62" t="s">
        <v>19</v>
      </c>
      <c r="F31" s="62" t="s">
        <v>19</v>
      </c>
      <c r="G31" s="62" t="s">
        <v>19</v>
      </c>
      <c r="H31" s="64" t="s">
        <v>77</v>
      </c>
      <c r="I31" s="65" t="n">
        <f aca="false">I8+I20+I23+I28</f>
        <v>1033700</v>
      </c>
      <c r="J31" s="65" t="n">
        <f aca="false">J8+J20+J23+J28</f>
        <v>13700</v>
      </c>
      <c r="K31" s="65" t="n">
        <f aca="false">K8+K20+K23+K28</f>
        <v>1020000</v>
      </c>
      <c r="L31" s="65" t="n">
        <f aca="false">L8+L20+L23+L28</f>
        <v>0</v>
      </c>
      <c r="M31" s="65" t="n">
        <f aca="false">M8+M20+M23+M28</f>
        <v>0</v>
      </c>
      <c r="N31" s="65" t="n">
        <f aca="false">N8+N20+N23+N28</f>
        <v>0</v>
      </c>
      <c r="O31" s="1" t="n">
        <v>1</v>
      </c>
    </row>
    <row r="32" customFormat="false" ht="0.75" hidden="false" customHeight="true" outlineLevel="0" collapsed="false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customFormat="false" ht="15" hidden="false" customHeight="true" outlineLevel="0" collapsed="false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customFormat="false" ht="15" hidden="false" customHeight="false" outlineLevel="0" collapsed="false">
      <c r="A34" s="66"/>
      <c r="B34" s="67" t="s">
        <v>78</v>
      </c>
      <c r="C34" s="67"/>
      <c r="D34" s="67" t="s">
        <v>79</v>
      </c>
      <c r="E34" s="67"/>
      <c r="F34" s="67"/>
      <c r="G34" s="67"/>
      <c r="H34" s="68" t="s">
        <v>80</v>
      </c>
      <c r="I34" s="67"/>
      <c r="J34" s="66"/>
      <c r="K34" s="66"/>
      <c r="L34" s="66"/>
      <c r="M34" s="66"/>
      <c r="N34" s="66"/>
      <c r="O34" s="1" t="n">
        <v>1</v>
      </c>
    </row>
  </sheetData>
  <autoFilter ref="O1:O34">
    <filterColumn colId="0">
      <customFilters and="true">
        <customFilter operator="notEqual" val="0"/>
      </customFilters>
    </filterColumn>
  </autoFilter>
  <mergeCells count="16">
    <mergeCell ref="A1:C1"/>
    <mergeCell ref="D1:F1"/>
    <mergeCell ref="G1:I1"/>
    <mergeCell ref="K1:M1"/>
    <mergeCell ref="A2:N2"/>
    <mergeCell ref="A4:N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N5"/>
  </mergeCells>
  <conditionalFormatting sqref="J16">
    <cfRule type="expression" priority="2" aboveAverage="0" equalAverage="0" bottom="0" percent="0" rank="0" text="" dxfId="3">
      <formula>XFB16=1</formula>
    </cfRule>
  </conditionalFormatting>
  <conditionalFormatting sqref="I19:K19">
    <cfRule type="expression" priority="3" aboveAverage="0" equalAverage="0" bottom="0" percent="0" rank="0" text="" dxfId="4">
      <formula>XFD19=1</formula>
    </cfRule>
  </conditionalFormatting>
  <conditionalFormatting sqref="K15:N15">
    <cfRule type="expression" priority="4" aboveAverage="0" equalAverage="0" bottom="0" percent="0" rank="0" text="" dxfId="5">
      <formula>XFC15=1</formula>
    </cfRule>
  </conditionalFormatting>
  <conditionalFormatting sqref="L16:N16">
    <cfRule type="expression" priority="5" aboveAverage="0" equalAverage="0" bottom="0" percent="0" rank="0" text="" dxfId="6">
      <formula>XFD16=1</formula>
    </cfRule>
  </conditionalFormatting>
  <conditionalFormatting sqref="K16">
    <cfRule type="expression" priority="6" aboveAverage="0" equalAverage="0" bottom="0" percent="0" rank="0" text="" dxfId="7">
      <formula>B16=1</formula>
    </cfRule>
  </conditionalFormatting>
  <conditionalFormatting sqref="H17:H18">
    <cfRule type="expression" priority="7" aboveAverage="0" equalAverage="0" bottom="0" percent="0" rank="0" text="" dxfId="8">
      <formula>XFC17=1</formula>
    </cfRule>
  </conditionalFormatting>
  <conditionalFormatting sqref="L18:N18 I17:K18">
    <cfRule type="expression" priority="8" aboveAverage="0" equalAverage="0" bottom="0" percent="0" rank="0" text="" dxfId="9">
      <formula>XFD17=1</formula>
    </cfRule>
  </conditionalFormatting>
  <conditionalFormatting sqref="I14:K14">
    <cfRule type="expression" priority="9" aboveAverage="0" equalAverage="0" bottom="0" percent="0" rank="0" text="" dxfId="10">
      <formula>XFD14=1</formula>
    </cfRule>
  </conditionalFormatting>
  <conditionalFormatting sqref="D29">
    <cfRule type="expression" priority="10" aboveAverage="0" equalAverage="0" bottom="0" percent="0" rank="0" text="" dxfId="11">
      <formula>XFC29=1</formula>
    </cfRule>
  </conditionalFormatting>
  <conditionalFormatting sqref="J28:N28">
    <cfRule type="expression" priority="11" aboveAverage="0" equalAverage="0" bottom="0" percent="0" rank="0" text="" dxfId="12">
      <formula>A28=1</formula>
    </cfRule>
  </conditionalFormatting>
  <conditionalFormatting sqref="D25:D26">
    <cfRule type="expression" priority="12" aboveAverage="0" equalAverage="0" bottom="0" percent="0" rank="0" text="" dxfId="13">
      <formula>XFC25=1</formula>
    </cfRule>
  </conditionalFormatting>
  <conditionalFormatting sqref="J27:N27">
    <cfRule type="expression" priority="13" aboveAverage="0" equalAverage="0" bottom="0" percent="0" rank="0" text="" dxfId="14">
      <formula>A27=1</formula>
    </cfRule>
  </conditionalFormatting>
  <conditionalFormatting sqref="D24">
    <cfRule type="expression" priority="14" aboveAverage="0" equalAverage="0" bottom="0" percent="0" rank="0" text="" dxfId="15">
      <formula>XFC24=1</formula>
    </cfRule>
  </conditionalFormatting>
  <conditionalFormatting sqref="A22:A23 A27:A28 A30">
    <cfRule type="expression" priority="15" aboveAverage="0" equalAverage="0" bottom="0" percent="0" rank="0" text="" dxfId="16">
      <formula>XFD22=1</formula>
    </cfRule>
  </conditionalFormatting>
  <conditionalFormatting sqref="D20:D23 D27:D30">
    <cfRule type="expression" priority="16" aboveAverage="0" equalAverage="0" bottom="0" percent="0" rank="0" text="" dxfId="17">
      <formula>XFD21=1</formula>
    </cfRule>
  </conditionalFormatting>
  <conditionalFormatting sqref="E11 E19:E29">
    <cfRule type="expression" priority="17" aboveAverage="0" equalAverage="0" bottom="0" percent="0" rank="0" text="" dxfId="18">
      <formula>XFD11=1</formula>
    </cfRule>
  </conditionalFormatting>
  <conditionalFormatting sqref="N8:N14 N17:N30">
    <cfRule type="expression" priority="18" aboveAverage="0" equalAverage="0" bottom="0" percent="0" rank="0" text="" dxfId="19">
      <formula>XFD8=1</formula>
    </cfRule>
  </conditionalFormatting>
  <conditionalFormatting sqref="M8:M14 M17:M30">
    <cfRule type="expression" priority="19" aboveAverage="0" equalAverage="0" bottom="0" percent="0" rank="0" text="" dxfId="20">
      <formula>XFD8=1</formula>
    </cfRule>
  </conditionalFormatting>
  <conditionalFormatting sqref="L8:L14 K9 L17:L30">
    <cfRule type="expression" priority="20" aboveAverage="0" equalAverage="0" bottom="0" percent="0" rank="0" text="" dxfId="21">
      <formula>XFC8=1</formula>
    </cfRule>
  </conditionalFormatting>
  <conditionalFormatting sqref="K8:K13 J9:J13 K20:K30">
    <cfRule type="expression" priority="21" aboveAverage="0" equalAverage="0" bottom="0" percent="0" rank="0" text="" dxfId="22">
      <formula>XFC8=1</formula>
    </cfRule>
  </conditionalFormatting>
  <conditionalFormatting sqref="J8:J13 K8:L8 J20:J30">
    <cfRule type="expression" priority="22" aboveAverage="0" equalAverage="0" bottom="0" percent="0" rank="0" text="" dxfId="23">
      <formula>XFD8=1</formula>
    </cfRule>
  </conditionalFormatting>
  <conditionalFormatting sqref="J20:N20 J8:N8 I8:I13 J23:N23 I20:I30">
    <cfRule type="expression" priority="23" aboveAverage="0" equalAverage="0" bottom="0" percent="0" rank="0" text="" dxfId="24">
      <formula>XFD8=1</formula>
    </cfRule>
  </conditionalFormatting>
  <conditionalFormatting sqref="H20:H30 H8:H13">
    <cfRule type="expression" priority="24" aboveAverage="0" equalAverage="0" bottom="0" percent="0" rank="0" text="" dxfId="25">
      <formula>XFD8=1</formula>
    </cfRule>
  </conditionalFormatting>
  <conditionalFormatting sqref="G8:G13 G20:G30">
    <cfRule type="expression" priority="25" aboveAverage="0" equalAverage="0" bottom="0" percent="0" rank="0" text="" dxfId="26">
      <formula>XFD8=1</formula>
    </cfRule>
  </conditionalFormatting>
  <conditionalFormatting sqref="F8:F30">
    <cfRule type="expression" priority="26" aboveAverage="0" equalAverage="0" bottom="0" percent="0" rank="0" text="" dxfId="27">
      <formula>XFD8=1</formula>
    </cfRule>
  </conditionalFormatting>
  <conditionalFormatting sqref="C9 C20:C28 C30">
    <cfRule type="expression" priority="27" aboveAverage="0" equalAverage="0" bottom="0" percent="0" rank="0" text="" dxfId="28">
      <formula>XFD9=1</formula>
    </cfRule>
  </conditionalFormatting>
  <conditionalFormatting sqref="B8:B10 B20:B28 B30">
    <cfRule type="expression" priority="28" aboveAverage="0" equalAverage="0" bottom="0" percent="0" rank="0" text="" dxfId="29">
      <formula>XFD8=1</formula>
    </cfRule>
  </conditionalFormatting>
  <conditionalFormatting sqref="D24">
    <cfRule type="expression" priority="29" aboveAverage="0" equalAverage="0" bottom="0" percent="0" rank="0" text="" dxfId="30">
      <formula>#ref!=1</formula>
    </cfRule>
  </conditionalFormatting>
  <conditionalFormatting sqref="D17:D18">
    <cfRule type="expression" priority="30" aboveAverage="0" equalAverage="0" bottom="0" percent="0" rank="0" text="" dxfId="31">
      <formula>XFD21=1</formula>
    </cfRule>
  </conditionalFormatting>
  <conditionalFormatting sqref="D25:D26">
    <cfRule type="expression" priority="31" aboveAverage="0" equalAverage="0" bottom="0" percent="0" rank="0" text="" dxfId="32">
      <formula>XFD27=1</formula>
    </cfRule>
  </conditionalFormatting>
  <hyperlinks>
    <hyperlink ref="E15" r:id="rId1" location="n8" display=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"/>
    <hyperlink ref="E16" r:id="rId2" location="n8" display="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"/>
  </hyperlinks>
  <printOptions headings="false" gridLines="false" gridLinesSet="true" horizontalCentered="false" verticalCentered="false"/>
  <pageMargins left="0.196527777777778" right="0.118055555555556" top="0.354166666666667" bottom="0.157638888888889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2025-09-24T06:54:57Z</dcterms:created>
  <dc:creator>ЗАЧИНСЬКА Олена Вікторівна</dc:creator>
  <dc:description/>
  <dc:language>uk-UA</dc:language>
  <cp:lastModifiedBy/>
  <cp:lastPrinted>2026-06-15T12:47:34Z</cp:lastPrinted>
  <dcterms:modified xsi:type="dcterms:W3CDTF">2026-06-15T12:48:32Z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